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Comparativo!$B$2:$J$66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1" i="1" l="1"/>
  <c r="G61" i="1"/>
  <c r="I60" i="1"/>
  <c r="G60" i="1"/>
  <c r="I59" i="1"/>
  <c r="G59" i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4" i="1"/>
  <c r="J44" i="1" s="1"/>
  <c r="I43" i="1"/>
  <c r="J43" i="1" s="1"/>
  <c r="I42" i="1"/>
  <c r="J42" i="1" s="1"/>
  <c r="I41" i="1"/>
  <c r="J41" i="1" s="1"/>
  <c r="I35" i="1"/>
  <c r="J35" i="1" s="1"/>
  <c r="I34" i="1"/>
  <c r="J34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2" i="1"/>
  <c r="J12" i="1" s="1"/>
  <c r="I11" i="1"/>
  <c r="J11" i="1" s="1"/>
  <c r="J61" i="1" l="1"/>
  <c r="J60" i="1"/>
  <c r="J46" i="1"/>
  <c r="J59" i="1"/>
  <c r="J14" i="1"/>
  <c r="J30" i="1"/>
  <c r="J37" i="1"/>
  <c r="J63" i="1" l="1"/>
  <c r="J66" i="1" l="1"/>
</calcChain>
</file>

<file path=xl/sharedStrings.xml><?xml version="1.0" encoding="utf-8"?>
<sst xmlns="http://schemas.openxmlformats.org/spreadsheetml/2006/main" count="139" uniqueCount="108">
  <si>
    <t>PLANILHA DE ORÇAMENTO</t>
  </si>
  <si>
    <t>Obra: ILUMINAÇÃO ORNAMENTAL – PRAÇA OURO PRETO</t>
  </si>
  <si>
    <t>Local:</t>
  </si>
  <si>
    <t>Rua UBERLÂNDIA 94, JD. ISMÊNIA,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</si>
  <si>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</si>
  <si>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</si>
  <si>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</si>
  <si>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</si>
  <si>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</si>
  <si>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</si>
  <si>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</si>
  <si>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</si>
  <si>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</si>
  <si>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</si>
  <si>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</si>
  <si>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</si>
  <si>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</si>
  <si>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</si>
  <si>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</si>
  <si>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</si>
  <si>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</si>
  <si>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</si>
  <si>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96985</t>
  </si>
  <si>
    <t>HASTE DE ATERRAMENTO, DIÂMETRO 5/8", COM 3 METROS - FORNECIMENTO E INSTALAÇÃO. AF_08/2023</t>
  </si>
  <si>
    <t>UN</t>
  </si>
  <si>
    <t>42.05.160</t>
  </si>
  <si>
    <t>Conector olhal cabo/haste de 5/8´</t>
  </si>
  <si>
    <t>69.20.070</t>
  </si>
  <si>
    <t>Fita em aço inoxidável para poste de 0,50 m x 19 mm, com fecho em aço inoxidável</t>
  </si>
  <si>
    <t>01.05.001</t>
  </si>
  <si>
    <t>ESCAVACAO MANUAL - PROFUNDIDADE ATE 1.80 M</t>
  </si>
  <si>
    <t>M3</t>
  </si>
  <si>
    <t>11.04.020</t>
  </si>
  <si>
    <t>Concreto não estrutural executado no local, mínimo 150 kg cimento / m³</t>
  </si>
  <si>
    <t>M</t>
  </si>
  <si>
    <t>U</t>
  </si>
  <si>
    <t>38.04.060</t>
  </si>
  <si>
    <t>Eletroduto galvanizado conforme NBR13057 -  1´ com acessórios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</si>
  <si>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</si>
  <si>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</si>
  <si>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</si>
  <si>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</si>
  <si>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</si>
  <si>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</si>
  <si>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</si>
  <si>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</si>
  <si>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</si>
  <si>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</si>
  <si>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</si>
  <si>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</si>
  <si>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</si>
  <si>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</si>
  <si>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</si>
  <si>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</si>
  <si>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</si>
  <si>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4.11</t>
  </si>
  <si>
    <t>RETIRADA DE GUIAS DE CONCRETO</t>
  </si>
  <si>
    <t>4.12</t>
  </si>
  <si>
    <t>54.20.100</t>
  </si>
  <si>
    <t>Reassentamento de guia pré-moldada reta e/ou curva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</si>
  <si>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</si>
  <si>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</si>
  <si>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</si>
  <si>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</si>
  <si>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</si>
  <si>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</si>
  <si>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</si>
  <si>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</si>
  <si>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</si>
  <si>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</si>
  <si>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</si>
  <si>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</si>
  <si>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</si>
  <si>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</si>
  <si>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</si>
  <si>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</si>
  <si>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</si>
  <si>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</si>
  <si>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</si>
  <si>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</si>
  <si>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</si>
  <si>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</si>
  <si>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</si>
  <si>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</si>
  <si>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</si>
  <si>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</si>
  <si>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</si>
  <si>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7.05</t>
  </si>
  <si>
    <t>09.50.029</t>
  </si>
  <si>
    <t>REMOÇÃO DE POSTE DE CONCRETO</t>
  </si>
  <si>
    <t>7.07</t>
  </si>
  <si>
    <t>41.11.440</t>
  </si>
  <si>
    <t>Suporte tubular de fixação em poste para 1 luminária tipo pétala</t>
  </si>
  <si>
    <t>7.11</t>
  </si>
  <si>
    <t>SUPORTE CENTRAL TOPO DE POSTE PARA 03 LUMINÁRIAS TIPO PÉTALA</t>
  </si>
  <si>
    <t>7.08</t>
  </si>
  <si>
    <t>MÃO DE OBRA PARA INSTALAÇÃO DE LUMINÁRIA LED PARA POSTE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</si>
  <si>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</si>
  <si>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</si>
  <si>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</si>
  <si>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</si>
  <si>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7.23</t>
  </si>
  <si>
    <t>CARGA, MANOBRA E DESCARGA DE POSTE DE CONCRETO EM CAMINHÃO CARROCERIA COM GUINDAUTO (MUNCK) 11,7 TM. AF_07/2020</t>
  </si>
  <si>
    <t>T</t>
  </si>
  <si>
    <t>7.24</t>
  </si>
  <si>
    <t>TRANSPORTE COM CAMINHÃO CARROCERIA COM GUINDAUTO (MUNCK),  MOMENTO MÁXIMO DE CARGA 11,7 TM, EM VIA URBANA PAVIMENTADA, DMT ATÉ 30KM (UNIDADE: TXKM). AF_07/2020</t>
  </si>
  <si>
    <t>TXKM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</si>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</sst>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  <numFmt numFmtId="172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</cellStyleXfs>
  <cellXfs count="92">
    <xf numFmtId="0" fontId="0" fillId="0" borderId="0" xfId="0"/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5" fillId="0" borderId="0" xfId="8" applyNumberFormat="1" applyFont="1" applyBorder="1" applyAlignment="1" applyProtection="1">
      <alignment horizontal="left" vertical="center"/>
    </xf>
    <xf numFmtId="0" fontId="5" fillId="0" borderId="0" xfId="8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0" fontId="5" fillId="0" borderId="0" xfId="8" applyNumberFormat="1" applyFont="1" applyBorder="1" applyAlignment="1" applyProtection="1">
      <alignment horizontal="center" vertical="center"/>
    </xf>
    <xf numFmtId="49" fontId="5" fillId="2" borderId="2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  <xf numFmtId="49" fontId="5" fillId="2" borderId="2" xfId="8" applyNumberFormat="1" applyFont="1" applyFill="1" applyBorder="1" applyAlignment="1" applyProtection="1">
      <alignment horizontal="center" vertical="center"/>
    </xf>
    <xf numFmtId="168" fontId="5" fillId="2" borderId="5" xfId="8" applyNumberFormat="1" applyFont="1" applyFill="1" applyBorder="1" applyAlignment="1" applyProtection="1">
      <alignment horizontal="center" vertical="center"/>
    </xf>
    <xf numFmtId="0" fontId="6" fillId="0" borderId="6" xfId="8" applyNumberFormat="1" applyFont="1" applyBorder="1" applyAlignment="1" applyProtection="1">
      <alignment horizontal="center" vertical="center"/>
    </xf>
    <xf numFmtId="169" fontId="6" fillId="0" borderId="7" xfId="8" applyNumberFormat="1" applyFont="1" applyBorder="1" applyAlignment="1" applyProtection="1">
      <alignment horizontal="center" vertical="center"/>
    </xf>
    <xf numFmtId="169" fontId="6" fillId="0" borderId="8" xfId="8" applyNumberFormat="1" applyFont="1" applyBorder="1" applyAlignment="1" applyProtection="1">
      <alignment horizontal="center" vertical="center"/>
    </xf>
    <xf numFmtId="2" fontId="6" fillId="0" borderId="9" xfId="8" applyNumberFormat="1" applyFont="1" applyBorder="1" applyAlignment="1" applyProtection="1">
      <alignment horizontal="justify" vertical="center"/>
    </xf>
    <xf numFmtId="2" fontId="6" fillId="0" borderId="10" xfId="8" applyNumberFormat="1" applyFont="1" applyBorder="1" applyAlignment="1" applyProtection="1">
      <alignment horizontal="center" vertical="center"/>
    </xf>
    <xf numFmtId="166" fontId="7" fillId="3" borderId="10" xfId="8" applyFont="1" applyFill="1" applyBorder="1" applyAlignment="1" applyProtection="1">
      <alignment horizontal="center" vertical="center"/>
    </xf>
    <xf numFmtId="170" fontId="6" fillId="3" borderId="9" xfId="8" applyNumberFormat="1" applyFont="1" applyFill="1" applyBorder="1" applyAlignment="1" applyProtection="1">
      <alignment horizontal="right" vertical="center"/>
    </xf>
    <xf numFmtId="170" fontId="6" fillId="0" borderId="10" xfId="8" applyNumberFormat="1" applyFont="1" applyBorder="1" applyAlignment="1" applyProtection="1">
      <alignment horizontal="right" vertical="center"/>
    </xf>
    <xf numFmtId="49" fontId="5" fillId="4" borderId="11" xfId="8" applyNumberFormat="1" applyFont="1" applyFill="1" applyBorder="1" applyAlignment="1" applyProtection="1">
      <alignment horizontal="center" vertical="center" wrapText="1"/>
    </xf>
    <xf numFmtId="49" fontId="5" fillId="4" borderId="12" xfId="8" applyNumberFormat="1" applyFont="1" applyFill="1" applyBorder="1" applyAlignment="1" applyProtection="1">
      <alignment horizontal="left" vertical="center"/>
    </xf>
    <xf numFmtId="49" fontId="5" fillId="4" borderId="13" xfId="8" applyNumberFormat="1" applyFont="1" applyFill="1" applyBorder="1" applyAlignment="1" applyProtection="1">
      <alignment horizontal="center" vertical="center"/>
    </xf>
    <xf numFmtId="0" fontId="5" fillId="4" borderId="14" xfId="8" applyNumberFormat="1" applyFont="1" applyFill="1" applyBorder="1" applyAlignment="1" applyProtection="1">
      <alignment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164" fontId="7" fillId="4" borderId="14" xfId="8" applyNumberFormat="1" applyFont="1" applyFill="1" applyBorder="1" applyAlignment="1" applyProtection="1">
      <alignment vertical="center"/>
    </xf>
    <xf numFmtId="164" fontId="5" fillId="4" borderId="14" xfId="8" applyNumberFormat="1" applyFont="1" applyFill="1" applyBorder="1" applyAlignment="1" applyProtection="1">
      <alignment vertical="center"/>
    </xf>
    <xf numFmtId="0" fontId="6" fillId="0" borderId="15" xfId="8" applyNumberFormat="1" applyFont="1" applyBorder="1" applyAlignment="1" applyProtection="1">
      <alignment horizontal="center" vertical="center"/>
    </xf>
    <xf numFmtId="169" fontId="6" fillId="0" borderId="12" xfId="8" applyNumberFormat="1" applyFont="1" applyBorder="1" applyAlignment="1" applyProtection="1">
      <alignment horizontal="center" vertical="center"/>
    </xf>
    <xf numFmtId="169" fontId="6" fillId="0" borderId="13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justify" vertical="center"/>
    </xf>
    <xf numFmtId="2" fontId="6" fillId="0" borderId="16" xfId="8" applyNumberFormat="1" applyFont="1" applyBorder="1" applyAlignment="1" applyProtection="1">
      <alignment horizontal="center" vertical="center"/>
    </xf>
    <xf numFmtId="166" fontId="7" fillId="3" borderId="16" xfId="8" applyFont="1" applyFill="1" applyBorder="1" applyAlignment="1" applyProtection="1">
      <alignment horizontal="center" vertical="center"/>
    </xf>
    <xf numFmtId="170" fontId="6" fillId="3" borderId="14" xfId="8" applyNumberFormat="1" applyFont="1" applyFill="1" applyBorder="1" applyAlignment="1" applyProtection="1">
      <alignment horizontal="right" vertical="center"/>
    </xf>
    <xf numFmtId="170" fontId="6" fillId="0" borderId="16" xfId="8" applyNumberFormat="1" applyFont="1" applyBorder="1" applyAlignment="1" applyProtection="1">
      <alignment horizontal="right" vertical="center"/>
    </xf>
    <xf numFmtId="0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/>
    </xf>
    <xf numFmtId="166" fontId="8" fillId="0" borderId="16" xfId="8" applyFont="1" applyBorder="1" applyAlignment="1" applyProtection="1">
      <alignment horizontal="center" vertical="center"/>
    </xf>
    <xf numFmtId="170" fontId="6" fillId="0" borderId="14" xfId="8" applyNumberFormat="1" applyFont="1" applyBorder="1" applyAlignment="1" applyProtection="1">
      <alignment horizontal="right" vertical="center"/>
    </xf>
    <xf numFmtId="166" fontId="6" fillId="0" borderId="16" xfId="8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vertical="center"/>
    </xf>
    <xf numFmtId="166" fontId="8" fillId="3" borderId="16" xfId="8" applyFont="1" applyFill="1" applyBorder="1" applyAlignment="1" applyProtection="1">
      <alignment horizontal="center" vertical="center"/>
    </xf>
    <xf numFmtId="170" fontId="6" fillId="3" borderId="16" xfId="8" applyNumberFormat="1" applyFont="1" applyFill="1" applyBorder="1" applyAlignment="1" applyProtection="1">
      <alignment horizontal="right" vertical="center"/>
    </xf>
    <xf numFmtId="0" fontId="5" fillId="0" borderId="14" xfId="8" applyNumberFormat="1" applyFont="1" applyBorder="1" applyAlignment="1" applyProtection="1">
      <alignment horizontal="right" vertical="center"/>
    </xf>
    <xf numFmtId="49" fontId="6" fillId="0" borderId="14" xfId="8" applyNumberFormat="1" applyFont="1" applyBorder="1" applyAlignment="1" applyProtection="1">
      <alignment horizontal="center" vertical="center"/>
    </xf>
    <xf numFmtId="164" fontId="8" fillId="0" borderId="14" xfId="8" applyNumberFormat="1" applyFont="1" applyBorder="1" applyAlignment="1" applyProtection="1">
      <alignment vertical="center"/>
    </xf>
    <xf numFmtId="171" fontId="5" fillId="0" borderId="14" xfId="8" applyNumberFormat="1" applyFont="1" applyBorder="1" applyAlignment="1" applyProtection="1">
      <alignment horizontal="right" vertical="center"/>
    </xf>
    <xf numFmtId="170" fontId="5" fillId="0" borderId="14" xfId="8" applyNumberFormat="1" applyFont="1" applyBorder="1" applyAlignment="1" applyProtection="1">
      <alignment horizontal="right" vertical="center"/>
    </xf>
    <xf numFmtId="166" fontId="8" fillId="3" borderId="10" xfId="8" applyFont="1" applyFill="1" applyBorder="1" applyAlignment="1" applyProtection="1">
      <alignment horizontal="center" vertical="center"/>
    </xf>
    <xf numFmtId="164" fontId="8" fillId="4" borderId="14" xfId="8" applyNumberFormat="1" applyFont="1" applyFill="1" applyBorder="1" applyAlignment="1" applyProtection="1">
      <alignment vertical="center"/>
    </xf>
    <xf numFmtId="166" fontId="8" fillId="0" borderId="14" xfId="8" applyFont="1" applyBorder="1" applyAlignment="1" applyProtection="1">
      <alignment horizontal="center" vertical="center"/>
    </xf>
    <xf numFmtId="172" fontId="6" fillId="0" borderId="12" xfId="8" applyNumberFormat="1" applyFont="1" applyBorder="1" applyAlignment="1" applyProtection="1">
      <alignment horizontal="center" vertical="center"/>
    </xf>
    <xf numFmtId="0" fontId="5" fillId="4" borderId="12" xfId="8" applyNumberFormat="1" applyFont="1" applyFill="1" applyBorder="1" applyAlignment="1" applyProtection="1">
      <alignment horizontal="left" vertical="center"/>
    </xf>
    <xf numFmtId="0" fontId="6" fillId="0" borderId="11" xfId="8" applyNumberFormat="1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justify" vertical="center"/>
    </xf>
    <xf numFmtId="0" fontId="6" fillId="0" borderId="0" xfId="8" applyNumberFormat="1" applyFont="1" applyBorder="1" applyAlignment="1" applyProtection="1">
      <alignment horizontal="left" vertical="center"/>
    </xf>
    <xf numFmtId="169" fontId="6" fillId="0" borderId="13" xfId="8" applyNumberFormat="1" applyFont="1" applyBorder="1" applyAlignment="1" applyProtection="1">
      <alignment horizontal="left" vertical="center"/>
    </xf>
    <xf numFmtId="2" fontId="6" fillId="0" borderId="14" xfId="8" applyNumberFormat="1" applyFont="1" applyBorder="1" applyAlignment="1" applyProtection="1">
      <alignment horizontal="left" vertical="center"/>
    </xf>
    <xf numFmtId="166" fontId="8" fillId="0" borderId="16" xfId="8" applyFont="1" applyBorder="1" applyAlignment="1" applyProtection="1">
      <alignment horizontal="left" vertical="center"/>
    </xf>
    <xf numFmtId="170" fontId="6" fillId="0" borderId="16" xfId="8" applyNumberFormat="1" applyFont="1" applyBorder="1" applyAlignment="1" applyProtection="1">
      <alignment horizontal="left" vertical="center"/>
    </xf>
    <xf numFmtId="170" fontId="6" fillId="3" borderId="16" xfId="8" applyNumberFormat="1" applyFont="1" applyFill="1" applyBorder="1" applyAlignment="1" applyProtection="1">
      <alignment horizontal="left" vertical="center"/>
    </xf>
    <xf numFmtId="0" fontId="9" fillId="0" borderId="0" xfId="8" applyNumberFormat="1" applyFont="1" applyBorder="1" applyAlignment="1" applyProtection="1">
      <alignment vertical="center"/>
    </xf>
    <xf numFmtId="0" fontId="8" fillId="0" borderId="15" xfId="8" applyNumberFormat="1" applyFont="1" applyBorder="1" applyAlignment="1" applyProtection="1">
      <alignment horizontal="center" vertical="center"/>
    </xf>
    <xf numFmtId="0" fontId="8" fillId="0" borderId="12" xfId="8" applyNumberFormat="1" applyFont="1" applyBorder="1" applyAlignment="1" applyProtection="1">
      <alignment horizontal="center" vertical="center"/>
    </xf>
    <xf numFmtId="169" fontId="8" fillId="0" borderId="13" xfId="8" applyNumberFormat="1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center" vertical="center"/>
    </xf>
    <xf numFmtId="170" fontId="8" fillId="0" borderId="16" xfId="8" applyNumberFormat="1" applyFont="1" applyBorder="1" applyAlignment="1" applyProtection="1">
      <alignment horizontal="right" vertical="center"/>
    </xf>
    <xf numFmtId="0" fontId="10" fillId="0" borderId="0" xfId="8" applyNumberFormat="1" applyFont="1" applyBorder="1" applyAlignment="1" applyProtection="1">
      <alignment vertical="center"/>
    </xf>
    <xf numFmtId="49" fontId="6" fillId="0" borderId="15" xfId="8" applyNumberFormat="1" applyFont="1" applyBorder="1" applyAlignment="1" applyProtection="1">
      <alignment horizontal="center" vertical="center"/>
    </xf>
    <xf numFmtId="49" fontId="6" fillId="0" borderId="17" xfId="8" applyNumberFormat="1" applyFont="1" applyBorder="1" applyAlignment="1" applyProtection="1">
      <alignment horizontal="center" vertical="center"/>
    </xf>
    <xf numFmtId="49" fontId="6" fillId="0" borderId="18" xfId="8" applyNumberFormat="1" applyFont="1" applyBorder="1" applyAlignment="1" applyProtection="1">
      <alignment horizontal="center" vertical="center"/>
    </xf>
    <xf numFmtId="0" fontId="5" fillId="0" borderId="16" xfId="8" applyNumberFormat="1" applyFont="1" applyBorder="1" applyAlignment="1" applyProtection="1">
      <alignment horizontal="right" vertical="center"/>
    </xf>
    <xf numFmtId="49" fontId="6" fillId="0" borderId="16" xfId="8" applyNumberFormat="1" applyFont="1" applyBorder="1" applyAlignment="1" applyProtection="1">
      <alignment horizontal="center" vertical="center"/>
    </xf>
    <xf numFmtId="164" fontId="7" fillId="0" borderId="16" xfId="8" applyNumberFormat="1" applyFont="1" applyBorder="1" applyAlignment="1" applyProtection="1">
      <alignment vertical="center"/>
    </xf>
    <xf numFmtId="171" fontId="5" fillId="0" borderId="16" xfId="8" applyNumberFormat="1" applyFont="1" applyBorder="1" applyAlignment="1" applyProtection="1">
      <alignment horizontal="right" vertical="center"/>
    </xf>
    <xf numFmtId="49" fontId="5" fillId="5" borderId="19" xfId="8" applyNumberFormat="1" applyFont="1" applyFill="1" applyBorder="1" applyAlignment="1" applyProtection="1">
      <alignment horizontal="center" vertical="center"/>
    </xf>
    <xf numFmtId="49" fontId="5" fillId="5" borderId="20" xfId="8" applyNumberFormat="1" applyFont="1" applyFill="1" applyBorder="1" applyAlignment="1" applyProtection="1">
      <alignment horizontal="center" vertical="center"/>
    </xf>
    <xf numFmtId="49" fontId="5" fillId="5" borderId="21" xfId="8" applyNumberFormat="1" applyFont="1" applyFill="1" applyBorder="1" applyAlignment="1" applyProtection="1">
      <alignment horizontal="center" vertical="center"/>
    </xf>
    <xf numFmtId="49" fontId="5" fillId="5" borderId="3" xfId="8" applyNumberFormat="1" applyFont="1" applyFill="1" applyBorder="1" applyAlignment="1" applyProtection="1">
      <alignment horizontal="right" vertical="center"/>
    </xf>
    <xf numFmtId="49" fontId="5" fillId="5" borderId="3" xfId="8" applyNumberFormat="1" applyFont="1" applyFill="1" applyBorder="1" applyAlignment="1" applyProtection="1">
      <alignment horizontal="center" vertical="center"/>
    </xf>
    <xf numFmtId="164" fontId="5" fillId="5" borderId="3" xfId="8" applyNumberFormat="1" applyFont="1" applyFill="1" applyBorder="1" applyAlignment="1" applyProtection="1">
      <alignment vertical="center"/>
    </xf>
    <xf numFmtId="171" fontId="5" fillId="5" borderId="3" xfId="8" applyNumberFormat="1" applyFont="1" applyFill="1" applyBorder="1" applyAlignment="1" applyProtection="1">
      <alignment horizontal="right" vertical="center"/>
    </xf>
    <xf numFmtId="170" fontId="5" fillId="5" borderId="3" xfId="8" applyNumberFormat="1" applyFont="1" applyFill="1" applyBorder="1" applyAlignment="1" applyProtection="1">
      <alignment horizontal="right" vertical="center"/>
    </xf>
    <xf numFmtId="0" fontId="4" fillId="0" borderId="1" xfId="8" applyNumberFormat="1" applyFont="1" applyBorder="1" applyAlignment="1" applyProtection="1">
      <alignment horizontal="center" vertical="center" wrapText="1"/>
    </xf>
    <xf numFmtId="164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D66"/>
  <sheetViews>
    <sheetView tabSelected="1" topLeftCell="A38" zoomScale="80" zoomScaleNormal="80" workbookViewId="0">
      <selection activeCell="W45" sqref="W45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9.5703125" style="4" customWidth="1"/>
    <col min="8" max="9" width="17.85546875" style="4" customWidth="1"/>
    <col min="10" max="10" width="17.7109375" style="4" customWidth="1"/>
    <col min="11" max="937" width="9.140625" style="1"/>
  </cols>
  <sheetData>
    <row r="1" spans="1:940" ht="6.75" customHeight="1" x14ac:dyDescent="0.25"/>
    <row r="2" spans="1:940" ht="22.5" customHeight="1" x14ac:dyDescent="0.25">
      <c r="B2" s="89" t="s">
        <v>0</v>
      </c>
      <c r="C2" s="89"/>
      <c r="D2" s="89"/>
      <c r="E2" s="89"/>
      <c r="F2" s="89"/>
      <c r="G2" s="89"/>
      <c r="H2" s="89"/>
      <c r="I2" s="89"/>
      <c r="J2" s="89"/>
    </row>
    <row r="3" spans="1:940" ht="7.5" customHeight="1" x14ac:dyDescent="0.25">
      <c r="B3" s="5"/>
    </row>
    <row r="4" spans="1:940" ht="18" customHeight="1" x14ac:dyDescent="0.25">
      <c r="B4" s="6" t="s">
        <v>1</v>
      </c>
      <c r="C4" s="7"/>
      <c r="D4" s="7"/>
      <c r="E4" s="7"/>
      <c r="F4" s="7"/>
      <c r="G4" s="7"/>
      <c r="H4" s="7"/>
      <c r="I4" s="8"/>
    </row>
    <row r="5" spans="1:940" ht="24" customHeight="1" x14ac:dyDescent="0.25">
      <c r="B5" s="9" t="s">
        <v>2</v>
      </c>
      <c r="C5" s="7" t="s">
        <v>3</v>
      </c>
      <c r="D5" s="7"/>
    </row>
    <row r="6" spans="1:940" ht="32.25" customHeight="1" x14ac:dyDescent="0.25">
      <c r="B6" s="10" t="s">
        <v>4</v>
      </c>
      <c r="C6" s="11" t="s">
        <v>5</v>
      </c>
      <c r="D6" s="12"/>
      <c r="E6" s="13" t="s">
        <v>6</v>
      </c>
      <c r="F6" s="14" t="s">
        <v>7</v>
      </c>
      <c r="G6" s="90" t="s">
        <v>8</v>
      </c>
      <c r="H6" s="91" t="s">
        <v>9</v>
      </c>
      <c r="I6" s="15" t="s">
        <v>9</v>
      </c>
      <c r="J6" s="90" t="s">
        <v>10</v>
      </c>
    </row>
    <row r="7" spans="1:940" ht="19.5" customHeight="1" x14ac:dyDescent="0.25">
      <c r="B7" s="16"/>
      <c r="C7" s="12"/>
      <c r="D7" s="12"/>
      <c r="E7" s="13"/>
      <c r="F7" s="13"/>
      <c r="G7" s="90"/>
      <c r="H7" s="90"/>
      <c r="I7" s="17">
        <v>0.25</v>
      </c>
      <c r="J7" s="90"/>
    </row>
    <row r="8" spans="1:940" ht="11.25" customHeight="1" x14ac:dyDescent="0.25">
      <c r="B8" s="18"/>
      <c r="C8" s="19"/>
      <c r="D8" s="20"/>
      <c r="E8" s="21"/>
      <c r="F8" s="22"/>
      <c r="G8" s="23"/>
      <c r="H8" s="23"/>
      <c r="I8" s="24"/>
      <c r="J8" s="25"/>
    </row>
    <row r="9" spans="1:940" x14ac:dyDescent="0.25">
      <c r="B9" s="26" t="s">
        <v>11</v>
      </c>
      <c r="C9" s="27" t="s">
        <v>12</v>
      </c>
      <c r="D9" s="28"/>
      <c r="E9" s="29"/>
      <c r="F9" s="30"/>
      <c r="G9" s="31"/>
      <c r="H9" s="31"/>
      <c r="I9" s="32"/>
      <c r="J9" s="32"/>
    </row>
    <row r="10" spans="1:940" ht="11.25" customHeight="1" x14ac:dyDescent="0.25">
      <c r="B10" s="33"/>
      <c r="C10" s="34"/>
      <c r="D10" s="35"/>
      <c r="E10" s="36"/>
      <c r="F10" s="37"/>
      <c r="G10" s="38"/>
      <c r="H10" s="38"/>
      <c r="I10" s="39"/>
      <c r="J10" s="40"/>
    </row>
    <row r="11" spans="1:940" ht="21" customHeight="1" x14ac:dyDescent="0.25">
      <c r="B11" s="33" t="s">
        <v>13</v>
      </c>
      <c r="C11" s="41" t="s">
        <v>14</v>
      </c>
      <c r="D11" s="35"/>
      <c r="E11" s="36" t="s">
        <v>15</v>
      </c>
      <c r="F11" s="42" t="s">
        <v>16</v>
      </c>
      <c r="G11" s="43">
        <v>6</v>
      </c>
      <c r="H11" s="43"/>
      <c r="I11" s="44">
        <f>H11*1.25</f>
        <v>0</v>
      </c>
      <c r="J11" s="44">
        <f>ROUND(G11*I11, 2)</f>
        <v>0</v>
      </c>
      <c r="AJB11" s="1"/>
      <c r="AJC11" s="1"/>
      <c r="AJD11" s="1"/>
    </row>
    <row r="12" spans="1:940" s="1" customFormat="1" ht="21" customHeight="1" x14ac:dyDescent="0.25">
      <c r="B12" s="33" t="s">
        <v>17</v>
      </c>
      <c r="C12" s="41" t="s">
        <v>18</v>
      </c>
      <c r="D12" s="35"/>
      <c r="E12" s="36" t="s">
        <v>19</v>
      </c>
      <c r="F12" s="42" t="s">
        <v>20</v>
      </c>
      <c r="G12" s="45">
        <v>1</v>
      </c>
      <c r="H12" s="45"/>
      <c r="I12" s="44">
        <f>H12*1.25</f>
        <v>0</v>
      </c>
      <c r="J12" s="44">
        <f>ROUND(G12*I12, 2)</f>
        <v>0</v>
      </c>
    </row>
    <row r="13" spans="1:940" ht="7.5" customHeight="1" x14ac:dyDescent="0.25">
      <c r="A13" s="46"/>
      <c r="B13" s="33"/>
      <c r="C13" s="41"/>
      <c r="D13" s="35"/>
      <c r="E13" s="36"/>
      <c r="F13" s="37"/>
      <c r="G13" s="47"/>
      <c r="H13" s="47"/>
      <c r="I13" s="39"/>
      <c r="J13" s="48"/>
    </row>
    <row r="14" spans="1:940" ht="15" customHeight="1" x14ac:dyDescent="0.25">
      <c r="A14" s="46"/>
      <c r="B14" s="33"/>
      <c r="C14" s="34"/>
      <c r="D14" s="35"/>
      <c r="E14" s="49" t="s">
        <v>21</v>
      </c>
      <c r="F14" s="50"/>
      <c r="G14" s="51"/>
      <c r="H14" s="51"/>
      <c r="I14" s="52"/>
      <c r="J14" s="53">
        <f>SUM(J11:J13)</f>
        <v>0</v>
      </c>
    </row>
    <row r="15" spans="1:940" ht="7.5" customHeight="1" x14ac:dyDescent="0.25">
      <c r="B15" s="18"/>
      <c r="C15" s="19"/>
      <c r="D15" s="20"/>
      <c r="E15" s="21"/>
      <c r="F15" s="22"/>
      <c r="G15" s="54"/>
      <c r="H15" s="54"/>
      <c r="I15" s="24"/>
      <c r="J15" s="25"/>
    </row>
    <row r="16" spans="1:940" s="46" customFormat="1" ht="7.5" customHeight="1" x14ac:dyDescent="0.25">
      <c r="B16" s="33"/>
      <c r="C16" s="41"/>
      <c r="D16" s="35"/>
      <c r="E16" s="36"/>
      <c r="F16" s="37"/>
      <c r="G16" s="47"/>
      <c r="H16" s="47"/>
      <c r="I16" s="39"/>
      <c r="J16" s="40"/>
    </row>
    <row r="17" spans="1:10" s="46" customFormat="1" ht="7.5" customHeight="1" x14ac:dyDescent="0.25">
      <c r="B17" s="33"/>
      <c r="C17" s="34"/>
      <c r="D17" s="35"/>
      <c r="E17" s="36"/>
      <c r="F17" s="37"/>
      <c r="G17" s="47"/>
      <c r="H17" s="47"/>
      <c r="I17" s="39"/>
      <c r="J17" s="40"/>
    </row>
    <row r="18" spans="1:10" s="46" customFormat="1" ht="15" customHeight="1" x14ac:dyDescent="0.25">
      <c r="B18" s="26" t="s">
        <v>38</v>
      </c>
      <c r="C18" s="27" t="s">
        <v>39</v>
      </c>
      <c r="D18" s="28"/>
      <c r="E18" s="29"/>
      <c r="F18" s="30"/>
      <c r="G18" s="55"/>
      <c r="H18" s="55"/>
      <c r="I18" s="32"/>
      <c r="J18" s="32"/>
    </row>
    <row r="19" spans="1:10" s="46" customFormat="1" ht="11.25" customHeight="1" x14ac:dyDescent="0.25">
      <c r="B19" s="33"/>
      <c r="C19" s="34"/>
      <c r="D19" s="35"/>
      <c r="E19" s="36"/>
      <c r="F19" s="37"/>
      <c r="G19" s="47"/>
      <c r="H19" s="47"/>
      <c r="I19" s="39"/>
      <c r="J19" s="40"/>
    </row>
    <row r="20" spans="1:10" s="46" customFormat="1" ht="21" customHeight="1" x14ac:dyDescent="0.25">
      <c r="A20" s="61"/>
      <c r="B20" s="33" t="s">
        <v>40</v>
      </c>
      <c r="C20" s="41" t="s">
        <v>41</v>
      </c>
      <c r="D20" s="62"/>
      <c r="E20" s="63" t="s">
        <v>42</v>
      </c>
      <c r="F20" s="42" t="s">
        <v>34</v>
      </c>
      <c r="G20" s="64">
        <v>142</v>
      </c>
      <c r="H20" s="43"/>
      <c r="I20" s="44">
        <f t="shared" ref="I20:I28" si="0">H20*1.25</f>
        <v>0</v>
      </c>
      <c r="J20" s="65">
        <f t="shared" ref="J20:J28" si="1">ROUND(G20*I20, 2)</f>
        <v>0</v>
      </c>
    </row>
    <row r="21" spans="1:10" s="46" customFormat="1" ht="21" customHeight="1" x14ac:dyDescent="0.25">
      <c r="A21" s="61"/>
      <c r="B21" s="33" t="s">
        <v>43</v>
      </c>
      <c r="C21" s="41" t="s">
        <v>32</v>
      </c>
      <c r="D21" s="62"/>
      <c r="E21" s="63" t="s">
        <v>33</v>
      </c>
      <c r="F21" s="42" t="s">
        <v>31</v>
      </c>
      <c r="G21" s="64">
        <v>4.97</v>
      </c>
      <c r="H21" s="45"/>
      <c r="I21" s="44">
        <f t="shared" si="0"/>
        <v>0</v>
      </c>
      <c r="J21" s="65">
        <f t="shared" si="1"/>
        <v>0</v>
      </c>
    </row>
    <row r="22" spans="1:10" s="46" customFormat="1" ht="21" customHeight="1" x14ac:dyDescent="0.25">
      <c r="A22" s="61"/>
      <c r="B22" s="33" t="s">
        <v>44</v>
      </c>
      <c r="C22" s="41" t="s">
        <v>29</v>
      </c>
      <c r="D22" s="62"/>
      <c r="E22" s="63" t="s">
        <v>30</v>
      </c>
      <c r="F22" s="42" t="s">
        <v>31</v>
      </c>
      <c r="G22" s="64">
        <v>24.84</v>
      </c>
      <c r="H22" s="43"/>
      <c r="I22" s="44">
        <f t="shared" si="0"/>
        <v>0</v>
      </c>
      <c r="J22" s="65">
        <f t="shared" si="1"/>
        <v>0</v>
      </c>
    </row>
    <row r="23" spans="1:10" s="46" customFormat="1" ht="21" customHeight="1" x14ac:dyDescent="0.25">
      <c r="A23" s="61"/>
      <c r="B23" s="33" t="s">
        <v>45</v>
      </c>
      <c r="C23" s="41" t="s">
        <v>46</v>
      </c>
      <c r="D23" s="62"/>
      <c r="E23" s="63" t="s">
        <v>47</v>
      </c>
      <c r="F23" s="42" t="s">
        <v>31</v>
      </c>
      <c r="G23" s="64">
        <v>24.84</v>
      </c>
      <c r="H23" s="45"/>
      <c r="I23" s="44">
        <f t="shared" si="0"/>
        <v>0</v>
      </c>
      <c r="J23" s="65">
        <f t="shared" si="1"/>
        <v>0</v>
      </c>
    </row>
    <row r="24" spans="1:10" s="46" customFormat="1" ht="21" customHeight="1" x14ac:dyDescent="0.25">
      <c r="A24" s="61"/>
      <c r="B24" s="33" t="s">
        <v>48</v>
      </c>
      <c r="C24" s="57"/>
      <c r="D24" s="62"/>
      <c r="E24" s="63" t="s">
        <v>49</v>
      </c>
      <c r="F24" s="42" t="s">
        <v>31</v>
      </c>
      <c r="G24" s="64">
        <v>0.81</v>
      </c>
      <c r="H24" s="43"/>
      <c r="I24" s="44">
        <f t="shared" si="0"/>
        <v>0</v>
      </c>
      <c r="J24" s="65">
        <f t="shared" si="1"/>
        <v>0</v>
      </c>
    </row>
    <row r="25" spans="1:10" s="46" customFormat="1" ht="21" customHeight="1" x14ac:dyDescent="0.25">
      <c r="A25" s="61"/>
      <c r="B25" s="33" t="s">
        <v>50</v>
      </c>
      <c r="C25" s="41" t="s">
        <v>51</v>
      </c>
      <c r="D25" s="62"/>
      <c r="E25" s="63" t="s">
        <v>52</v>
      </c>
      <c r="F25" s="42" t="s">
        <v>31</v>
      </c>
      <c r="G25" s="64">
        <v>1.84</v>
      </c>
      <c r="H25" s="45"/>
      <c r="I25" s="44">
        <f t="shared" si="0"/>
        <v>0</v>
      </c>
      <c r="J25" s="65">
        <f t="shared" si="1"/>
        <v>0</v>
      </c>
    </row>
    <row r="26" spans="1:10" s="46" customFormat="1" ht="21" customHeight="1" x14ac:dyDescent="0.25">
      <c r="A26" s="61"/>
      <c r="B26" s="33" t="s">
        <v>53</v>
      </c>
      <c r="C26" s="57"/>
      <c r="D26" s="62"/>
      <c r="E26" s="63" t="s">
        <v>54</v>
      </c>
      <c r="F26" s="42" t="s">
        <v>24</v>
      </c>
      <c r="G26" s="64">
        <v>23</v>
      </c>
      <c r="H26" s="43"/>
      <c r="I26" s="44">
        <f t="shared" si="0"/>
        <v>0</v>
      </c>
      <c r="J26" s="65">
        <f t="shared" si="1"/>
        <v>0</v>
      </c>
    </row>
    <row r="27" spans="1:10" s="46" customFormat="1" ht="21" customHeight="1" x14ac:dyDescent="0.25">
      <c r="A27" s="61"/>
      <c r="B27" s="33" t="s">
        <v>55</v>
      </c>
      <c r="C27" s="57"/>
      <c r="D27" s="62"/>
      <c r="E27" s="63" t="s">
        <v>56</v>
      </c>
      <c r="F27" s="42" t="s">
        <v>34</v>
      </c>
      <c r="G27" s="64">
        <v>8</v>
      </c>
      <c r="H27" s="45"/>
      <c r="I27" s="44">
        <f t="shared" si="0"/>
        <v>0</v>
      </c>
      <c r="J27" s="66">
        <f t="shared" si="1"/>
        <v>0</v>
      </c>
    </row>
    <row r="28" spans="1:10" s="46" customFormat="1" ht="21" customHeight="1" x14ac:dyDescent="0.25">
      <c r="A28" s="61"/>
      <c r="B28" s="33" t="s">
        <v>57</v>
      </c>
      <c r="C28" s="41" t="s">
        <v>58</v>
      </c>
      <c r="D28" s="62"/>
      <c r="E28" s="63" t="s">
        <v>59</v>
      </c>
      <c r="F28" s="42" t="s">
        <v>34</v>
      </c>
      <c r="G28" s="64">
        <v>8</v>
      </c>
      <c r="H28" s="43"/>
      <c r="I28" s="44">
        <f t="shared" si="0"/>
        <v>0</v>
      </c>
      <c r="J28" s="66">
        <f t="shared" si="1"/>
        <v>0</v>
      </c>
    </row>
    <row r="29" spans="1:10" s="46" customFormat="1" ht="7.5" customHeight="1" x14ac:dyDescent="0.25">
      <c r="B29" s="33"/>
      <c r="C29" s="41"/>
      <c r="D29" s="35"/>
      <c r="E29" s="36"/>
      <c r="F29" s="37"/>
      <c r="G29" s="47"/>
      <c r="H29" s="47"/>
      <c r="I29" s="39"/>
      <c r="J29" s="48"/>
    </row>
    <row r="30" spans="1:10" s="46" customFormat="1" ht="15" customHeight="1" x14ac:dyDescent="0.25">
      <c r="B30" s="33"/>
      <c r="C30" s="41"/>
      <c r="D30" s="35"/>
      <c r="E30" s="49" t="s">
        <v>21</v>
      </c>
      <c r="F30" s="50"/>
      <c r="G30" s="51"/>
      <c r="H30" s="51"/>
      <c r="I30" s="52"/>
      <c r="J30" s="53">
        <f>SUM(J19:J29)</f>
        <v>0</v>
      </c>
    </row>
    <row r="31" spans="1:10" s="46" customFormat="1" ht="7.5" customHeight="1" x14ac:dyDescent="0.25">
      <c r="B31" s="33"/>
      <c r="C31" s="41"/>
      <c r="D31" s="35"/>
      <c r="E31" s="36"/>
      <c r="F31" s="37"/>
      <c r="G31" s="47"/>
      <c r="H31" s="47"/>
      <c r="I31" s="39"/>
      <c r="J31" s="40"/>
    </row>
    <row r="32" spans="1:10" s="46" customFormat="1" ht="15" customHeight="1" x14ac:dyDescent="0.25">
      <c r="B32" s="26" t="s">
        <v>60</v>
      </c>
      <c r="C32" s="27" t="s">
        <v>61</v>
      </c>
      <c r="D32" s="28"/>
      <c r="E32" s="29"/>
      <c r="F32" s="30"/>
      <c r="G32" s="55"/>
      <c r="H32" s="55"/>
      <c r="I32" s="32"/>
      <c r="J32" s="32"/>
    </row>
    <row r="33" spans="1:10" s="46" customFormat="1" ht="11.25" customHeight="1" x14ac:dyDescent="0.25">
      <c r="B33" s="33"/>
      <c r="C33" s="34"/>
      <c r="D33" s="35"/>
      <c r="E33" s="36"/>
      <c r="F33" s="37"/>
      <c r="G33" s="47"/>
      <c r="H33" s="47"/>
      <c r="I33" s="39"/>
      <c r="J33" s="40"/>
    </row>
    <row r="34" spans="1:10" s="46" customFormat="1" ht="21" customHeight="1" x14ac:dyDescent="0.25">
      <c r="A34" s="61"/>
      <c r="B34" s="33" t="s">
        <v>62</v>
      </c>
      <c r="C34" s="41" t="s">
        <v>63</v>
      </c>
      <c r="D34" s="62"/>
      <c r="E34" s="63" t="s">
        <v>64</v>
      </c>
      <c r="F34" s="42" t="s">
        <v>34</v>
      </c>
      <c r="G34" s="64">
        <v>145</v>
      </c>
      <c r="H34" s="45"/>
      <c r="I34" s="44">
        <f>H34*1.25</f>
        <v>0</v>
      </c>
      <c r="J34" s="66">
        <f t="shared" ref="J34:J35" si="2">ROUND(G34*I34, 2)</f>
        <v>0</v>
      </c>
    </row>
    <row r="35" spans="1:10" s="46" customFormat="1" ht="21" customHeight="1" x14ac:dyDescent="0.25">
      <c r="B35" s="33" t="s">
        <v>65</v>
      </c>
      <c r="C35" s="41" t="s">
        <v>66</v>
      </c>
      <c r="D35" s="35"/>
      <c r="E35" s="36" t="s">
        <v>67</v>
      </c>
      <c r="F35" s="42" t="s">
        <v>34</v>
      </c>
      <c r="G35" s="43">
        <v>426</v>
      </c>
      <c r="H35" s="43"/>
      <c r="I35" s="44">
        <f>H35*1.25</f>
        <v>0</v>
      </c>
      <c r="J35" s="48">
        <f t="shared" si="2"/>
        <v>0</v>
      </c>
    </row>
    <row r="36" spans="1:10" s="46" customFormat="1" ht="7.5" customHeight="1" x14ac:dyDescent="0.25">
      <c r="B36" s="33"/>
      <c r="C36" s="41"/>
      <c r="D36" s="35"/>
      <c r="E36" s="36"/>
      <c r="F36" s="37"/>
      <c r="G36" s="47"/>
      <c r="H36" s="47"/>
      <c r="I36" s="39"/>
      <c r="J36" s="48"/>
    </row>
    <row r="37" spans="1:10" s="46" customFormat="1" ht="15" customHeight="1" x14ac:dyDescent="0.25">
      <c r="B37" s="33"/>
      <c r="C37" s="41"/>
      <c r="D37" s="35"/>
      <c r="E37" s="49" t="s">
        <v>21</v>
      </c>
      <c r="F37" s="50"/>
      <c r="G37" s="51"/>
      <c r="H37" s="51"/>
      <c r="I37" s="52"/>
      <c r="J37" s="53">
        <f>SUM(J33:J36)</f>
        <v>0</v>
      </c>
    </row>
    <row r="38" spans="1:10" s="46" customFormat="1" ht="7.5" customHeight="1" x14ac:dyDescent="0.25">
      <c r="B38" s="33"/>
      <c r="C38" s="41"/>
      <c r="D38" s="35"/>
      <c r="E38" s="36"/>
      <c r="F38" s="37"/>
      <c r="G38" s="47"/>
      <c r="H38" s="47"/>
      <c r="I38" s="39"/>
      <c r="J38" s="40"/>
    </row>
    <row r="39" spans="1:10" s="46" customFormat="1" ht="15" customHeight="1" x14ac:dyDescent="0.25">
      <c r="B39" s="26" t="s">
        <v>68</v>
      </c>
      <c r="C39" s="27" t="s">
        <v>69</v>
      </c>
      <c r="D39" s="28"/>
      <c r="E39" s="29"/>
      <c r="F39" s="30"/>
      <c r="G39" s="55"/>
      <c r="H39" s="55"/>
      <c r="I39" s="32"/>
      <c r="J39" s="32"/>
    </row>
    <row r="40" spans="1:10" s="46" customFormat="1" ht="11.25" customHeight="1" x14ac:dyDescent="0.25">
      <c r="B40" s="33"/>
      <c r="C40" s="34"/>
      <c r="D40" s="35"/>
      <c r="E40" s="36"/>
      <c r="F40" s="37"/>
      <c r="G40" s="43"/>
      <c r="H40" s="43"/>
      <c r="I40" s="39"/>
      <c r="J40" s="40"/>
    </row>
    <row r="41" spans="1:10" s="46" customFormat="1" ht="21" customHeight="1" x14ac:dyDescent="0.25">
      <c r="B41" s="59" t="s">
        <v>70</v>
      </c>
      <c r="C41" s="41" t="s">
        <v>71</v>
      </c>
      <c r="D41" s="35"/>
      <c r="E41" s="36" t="s">
        <v>72</v>
      </c>
      <c r="F41" s="42" t="s">
        <v>34</v>
      </c>
      <c r="G41" s="56">
        <v>14</v>
      </c>
      <c r="H41" s="45"/>
      <c r="I41" s="44">
        <f>H41*1.25</f>
        <v>0</v>
      </c>
      <c r="J41" s="39">
        <f>ROUND(G41*I41, 2)</f>
        <v>0</v>
      </c>
    </row>
    <row r="42" spans="1:10" s="46" customFormat="1" ht="21" customHeight="1" x14ac:dyDescent="0.25">
      <c r="B42" s="59" t="s">
        <v>73</v>
      </c>
      <c r="C42" s="41" t="s">
        <v>25</v>
      </c>
      <c r="D42" s="35"/>
      <c r="E42" s="36" t="s">
        <v>26</v>
      </c>
      <c r="F42" s="42" t="s">
        <v>24</v>
      </c>
      <c r="G42" s="56">
        <v>14</v>
      </c>
      <c r="H42" s="43"/>
      <c r="I42" s="44">
        <f>H42*1.25</f>
        <v>0</v>
      </c>
      <c r="J42" s="44">
        <f>ROUND(G42*I42, 2)</f>
        <v>0</v>
      </c>
    </row>
    <row r="43" spans="1:10" s="46" customFormat="1" ht="21" customHeight="1" x14ac:dyDescent="0.25">
      <c r="B43" s="59" t="s">
        <v>74</v>
      </c>
      <c r="C43" s="41" t="s">
        <v>22</v>
      </c>
      <c r="D43" s="35"/>
      <c r="E43" s="36" t="s">
        <v>23</v>
      </c>
      <c r="F43" s="42" t="s">
        <v>24</v>
      </c>
      <c r="G43" s="56">
        <v>14</v>
      </c>
      <c r="H43" s="45"/>
      <c r="I43" s="44">
        <f>H43*1.25</f>
        <v>0</v>
      </c>
      <c r="J43" s="44">
        <f>ROUND(G43*I43, 2)</f>
        <v>0</v>
      </c>
    </row>
    <row r="44" spans="1:10" s="46" customFormat="1" ht="21" customHeight="1" x14ac:dyDescent="0.25">
      <c r="B44" s="59" t="s">
        <v>75</v>
      </c>
      <c r="C44" s="41" t="s">
        <v>76</v>
      </c>
      <c r="D44" s="35"/>
      <c r="E44" s="36" t="s">
        <v>77</v>
      </c>
      <c r="F44" s="42" t="s">
        <v>24</v>
      </c>
      <c r="G44" s="56">
        <v>14</v>
      </c>
      <c r="H44" s="43"/>
      <c r="I44" s="44">
        <f>H44*1.25</f>
        <v>0</v>
      </c>
      <c r="J44" s="44">
        <f>ROUND(G44*I44, 2)</f>
        <v>0</v>
      </c>
    </row>
    <row r="45" spans="1:10" s="46" customFormat="1" ht="7.5" customHeight="1" x14ac:dyDescent="0.25">
      <c r="B45" s="33"/>
      <c r="C45" s="41"/>
      <c r="D45" s="35"/>
      <c r="E45" s="36"/>
      <c r="F45" s="37"/>
      <c r="G45" s="47"/>
      <c r="H45" s="47"/>
      <c r="I45" s="39"/>
      <c r="J45" s="48"/>
    </row>
    <row r="46" spans="1:10" s="46" customFormat="1" ht="15" customHeight="1" x14ac:dyDescent="0.25">
      <c r="B46" s="33"/>
      <c r="C46" s="41"/>
      <c r="D46" s="35"/>
      <c r="E46" s="49" t="s">
        <v>21</v>
      </c>
      <c r="F46" s="50"/>
      <c r="G46" s="51"/>
      <c r="H46" s="51"/>
      <c r="I46" s="52"/>
      <c r="J46" s="53">
        <f>SUM(J40:J45)</f>
        <v>0</v>
      </c>
    </row>
    <row r="47" spans="1:10" s="46" customFormat="1" ht="7.5" customHeight="1" x14ac:dyDescent="0.25">
      <c r="B47" s="33"/>
      <c r="C47" s="41"/>
      <c r="D47" s="35"/>
      <c r="E47" s="36"/>
      <c r="F47" s="37"/>
      <c r="G47" s="47"/>
      <c r="H47" s="47"/>
      <c r="I47" s="39"/>
      <c r="J47" s="40"/>
    </row>
    <row r="48" spans="1:10" s="46" customFormat="1" ht="15" customHeight="1" x14ac:dyDescent="0.25">
      <c r="B48" s="26" t="s">
        <v>78</v>
      </c>
      <c r="C48" s="58" t="s">
        <v>79</v>
      </c>
      <c r="D48" s="28"/>
      <c r="E48" s="29"/>
      <c r="F48" s="30"/>
      <c r="G48" s="55"/>
      <c r="H48" s="55"/>
      <c r="I48" s="32"/>
      <c r="J48" s="32"/>
    </row>
    <row r="49" spans="2:940" s="46" customFormat="1" ht="11.25" customHeight="1" x14ac:dyDescent="0.25">
      <c r="B49" s="33"/>
      <c r="C49" s="41"/>
      <c r="D49" s="35"/>
      <c r="E49" s="36"/>
      <c r="F49" s="37"/>
      <c r="G49" s="47"/>
      <c r="H49" s="47"/>
      <c r="I49" s="39"/>
      <c r="J49" s="40"/>
    </row>
    <row r="50" spans="2:940" ht="21" hidden="1" customHeight="1" x14ac:dyDescent="0.25">
      <c r="B50" s="33" t="s">
        <v>80</v>
      </c>
      <c r="C50" s="41" t="s">
        <v>36</v>
      </c>
      <c r="D50" s="35"/>
      <c r="E50" s="36" t="s">
        <v>37</v>
      </c>
      <c r="F50" s="42" t="s">
        <v>34</v>
      </c>
      <c r="G50" s="43"/>
      <c r="H50" s="43"/>
      <c r="I50" s="39" t="e">
        <f>ROUND(#REF!*(1+I$7), 2)</f>
        <v>#REF!</v>
      </c>
      <c r="J50" s="48" t="e">
        <f t="shared" ref="J50:J61" si="3">ROUND(G50*I50, 2)</f>
        <v>#REF!</v>
      </c>
    </row>
    <row r="51" spans="2:940" ht="21" hidden="1" customHeight="1" x14ac:dyDescent="0.25">
      <c r="B51" s="33" t="s">
        <v>81</v>
      </c>
      <c r="C51" s="41" t="s">
        <v>27</v>
      </c>
      <c r="D51" s="35"/>
      <c r="E51" s="36" t="s">
        <v>28</v>
      </c>
      <c r="F51" s="42" t="s">
        <v>24</v>
      </c>
      <c r="G51" s="43"/>
      <c r="H51" s="43"/>
      <c r="I51" s="39" t="e">
        <f>ROUND(#REF!*(1+I$7), 2)</f>
        <v>#REF!</v>
      </c>
      <c r="J51" s="48" t="e">
        <f t="shared" si="3"/>
        <v>#REF!</v>
      </c>
    </row>
    <row r="52" spans="2:940" ht="21" customHeight="1" x14ac:dyDescent="0.25">
      <c r="B52" s="33" t="s">
        <v>82</v>
      </c>
      <c r="C52" s="41"/>
      <c r="D52" s="35" t="s">
        <v>35</v>
      </c>
      <c r="E52" s="36" t="s">
        <v>83</v>
      </c>
      <c r="F52" s="42" t="s">
        <v>24</v>
      </c>
      <c r="G52" s="43">
        <v>12</v>
      </c>
      <c r="H52" s="45"/>
      <c r="I52" s="44">
        <f t="shared" ref="I52:I61" si="4">H52*1.25</f>
        <v>0</v>
      </c>
      <c r="J52" s="40">
        <f t="shared" si="3"/>
        <v>0</v>
      </c>
      <c r="AJB52" s="1"/>
      <c r="AJC52" s="1"/>
      <c r="AJD52" s="1"/>
    </row>
    <row r="53" spans="2:940" s="1" customFormat="1" ht="21" customHeight="1" x14ac:dyDescent="0.25">
      <c r="B53" s="33" t="s">
        <v>84</v>
      </c>
      <c r="C53" s="41" t="s">
        <v>85</v>
      </c>
      <c r="D53" s="35"/>
      <c r="E53" s="36" t="s">
        <v>86</v>
      </c>
      <c r="F53" s="42" t="s">
        <v>24</v>
      </c>
      <c r="G53" s="43">
        <v>43</v>
      </c>
      <c r="H53" s="43"/>
      <c r="I53" s="44">
        <f t="shared" si="4"/>
        <v>0</v>
      </c>
      <c r="J53" s="40">
        <f t="shared" si="3"/>
        <v>0</v>
      </c>
      <c r="K53" s="46"/>
      <c r="L53" s="46"/>
      <c r="M53" s="46"/>
    </row>
    <row r="54" spans="2:940" s="1" customFormat="1" ht="21" customHeight="1" x14ac:dyDescent="0.25">
      <c r="B54" s="33" t="s">
        <v>87</v>
      </c>
      <c r="C54" s="41" t="s">
        <v>88</v>
      </c>
      <c r="D54" s="35"/>
      <c r="E54" s="36" t="s">
        <v>89</v>
      </c>
      <c r="F54" s="42" t="s">
        <v>24</v>
      </c>
      <c r="G54" s="43">
        <v>11</v>
      </c>
      <c r="H54" s="45"/>
      <c r="I54" s="44">
        <f t="shared" si="4"/>
        <v>0</v>
      </c>
      <c r="J54" s="40">
        <f t="shared" si="3"/>
        <v>0</v>
      </c>
      <c r="K54" s="46"/>
      <c r="L54" s="46"/>
      <c r="M54" s="46"/>
    </row>
    <row r="55" spans="2:940" ht="21" customHeight="1" x14ac:dyDescent="0.25">
      <c r="B55" s="33" t="s">
        <v>90</v>
      </c>
      <c r="C55" s="41" t="s">
        <v>91</v>
      </c>
      <c r="D55" s="35"/>
      <c r="E55" s="36" t="s">
        <v>92</v>
      </c>
      <c r="F55" s="42" t="s">
        <v>24</v>
      </c>
      <c r="G55" s="43">
        <v>2</v>
      </c>
      <c r="H55" s="43"/>
      <c r="I55" s="44">
        <f t="shared" si="4"/>
        <v>0</v>
      </c>
      <c r="J55" s="40">
        <f t="shared" si="3"/>
        <v>0</v>
      </c>
      <c r="K55" s="46"/>
      <c r="L55" s="46"/>
      <c r="M55" s="46"/>
      <c r="AJB55" s="1"/>
      <c r="AJC55" s="1"/>
      <c r="AJD55" s="1"/>
    </row>
    <row r="56" spans="2:940" s="67" customFormat="1" ht="21" customHeight="1" x14ac:dyDescent="0.25">
      <c r="B56" s="68" t="s">
        <v>93</v>
      </c>
      <c r="C56" s="69"/>
      <c r="D56" s="70" t="s">
        <v>35</v>
      </c>
      <c r="E56" s="60" t="s">
        <v>94</v>
      </c>
      <c r="F56" s="71" t="s">
        <v>24</v>
      </c>
      <c r="G56" s="43">
        <v>12</v>
      </c>
      <c r="H56" s="45"/>
      <c r="I56" s="44">
        <f t="shared" si="4"/>
        <v>0</v>
      </c>
      <c r="J56" s="72">
        <f t="shared" si="3"/>
        <v>0</v>
      </c>
      <c r="K56" s="73"/>
      <c r="L56" s="73"/>
      <c r="M56" s="73"/>
    </row>
    <row r="57" spans="2:940" ht="21" customHeight="1" x14ac:dyDescent="0.25">
      <c r="B57" s="33" t="s">
        <v>95</v>
      </c>
      <c r="C57" s="41"/>
      <c r="D57" s="35" t="s">
        <v>35</v>
      </c>
      <c r="E57" s="36" t="s">
        <v>96</v>
      </c>
      <c r="F57" s="42" t="s">
        <v>24</v>
      </c>
      <c r="G57" s="43">
        <v>38</v>
      </c>
      <c r="H57" s="43"/>
      <c r="I57" s="44">
        <f t="shared" si="4"/>
        <v>0</v>
      </c>
      <c r="J57" s="40">
        <f t="shared" si="3"/>
        <v>0</v>
      </c>
      <c r="K57" s="46"/>
      <c r="L57" s="46"/>
      <c r="M57" s="46"/>
      <c r="AJB57" s="1"/>
      <c r="AJC57" s="1"/>
      <c r="AJD57" s="1"/>
    </row>
    <row r="58" spans="2:940" s="67" customFormat="1" ht="25.5" customHeight="1" x14ac:dyDescent="0.25">
      <c r="B58" s="68" t="s">
        <v>97</v>
      </c>
      <c r="C58" s="69"/>
      <c r="D58" s="70" t="s">
        <v>35</v>
      </c>
      <c r="E58" s="60" t="s">
        <v>98</v>
      </c>
      <c r="F58" s="71" t="s">
        <v>24</v>
      </c>
      <c r="G58" s="43">
        <v>14</v>
      </c>
      <c r="H58" s="45"/>
      <c r="I58" s="44">
        <f t="shared" si="4"/>
        <v>0</v>
      </c>
      <c r="J58" s="72">
        <f t="shared" si="3"/>
        <v>0</v>
      </c>
      <c r="K58" s="73"/>
      <c r="L58" s="73"/>
      <c r="M58" s="73"/>
    </row>
    <row r="59" spans="2:940" s="67" customFormat="1" ht="25.5" customHeight="1" x14ac:dyDescent="0.25">
      <c r="B59" s="68" t="s">
        <v>99</v>
      </c>
      <c r="C59" s="69"/>
      <c r="D59" s="70" t="s">
        <v>35</v>
      </c>
      <c r="E59" s="60" t="s">
        <v>100</v>
      </c>
      <c r="F59" s="71" t="s">
        <v>24</v>
      </c>
      <c r="G59" s="43">
        <f>G52+G57</f>
        <v>50</v>
      </c>
      <c r="H59" s="43"/>
      <c r="I59" s="44">
        <f t="shared" si="4"/>
        <v>0</v>
      </c>
      <c r="J59" s="72">
        <f t="shared" si="3"/>
        <v>0</v>
      </c>
      <c r="K59" s="73"/>
      <c r="L59" s="73"/>
      <c r="M59" s="73"/>
    </row>
    <row r="60" spans="2:940" s="1" customFormat="1" ht="21" customHeight="1" x14ac:dyDescent="0.25">
      <c r="B60" s="33" t="s">
        <v>101</v>
      </c>
      <c r="C60" s="41"/>
      <c r="D60" s="35"/>
      <c r="E60" s="36" t="s">
        <v>102</v>
      </c>
      <c r="F60" s="42" t="s">
        <v>103</v>
      </c>
      <c r="G60" s="45">
        <f>11*1</f>
        <v>11</v>
      </c>
      <c r="H60" s="45"/>
      <c r="I60" s="44">
        <f t="shared" si="4"/>
        <v>0</v>
      </c>
      <c r="J60" s="48">
        <f t="shared" si="3"/>
        <v>0</v>
      </c>
      <c r="K60" s="46"/>
      <c r="L60" s="46"/>
      <c r="M60" s="46"/>
    </row>
    <row r="61" spans="2:940" s="1" customFormat="1" ht="36.75" customHeight="1" x14ac:dyDescent="0.25">
      <c r="B61" s="33" t="s">
        <v>104</v>
      </c>
      <c r="C61" s="41"/>
      <c r="D61" s="35"/>
      <c r="E61" s="36" t="s">
        <v>105</v>
      </c>
      <c r="F61" s="42" t="s">
        <v>106</v>
      </c>
      <c r="G61" s="45">
        <f>11*1*2</f>
        <v>22</v>
      </c>
      <c r="H61" s="43"/>
      <c r="I61" s="44">
        <f t="shared" si="4"/>
        <v>0</v>
      </c>
      <c r="J61" s="48">
        <f t="shared" si="3"/>
        <v>0</v>
      </c>
      <c r="K61" s="46"/>
      <c r="L61" s="46"/>
      <c r="M61" s="46"/>
    </row>
    <row r="62" spans="2:940" ht="7.5" customHeight="1" x14ac:dyDescent="0.25">
      <c r="B62" s="33"/>
      <c r="C62" s="41"/>
      <c r="D62" s="35"/>
      <c r="E62" s="36"/>
      <c r="F62" s="37"/>
      <c r="G62" s="43"/>
      <c r="H62" s="43"/>
      <c r="I62" s="44"/>
      <c r="J62" s="40"/>
      <c r="K62" s="46"/>
      <c r="L62" s="46"/>
      <c r="M62" s="46"/>
    </row>
    <row r="63" spans="2:940" ht="15" customHeight="1" x14ac:dyDescent="0.25">
      <c r="B63" s="33"/>
      <c r="C63" s="34"/>
      <c r="D63" s="35"/>
      <c r="E63" s="49" t="s">
        <v>21</v>
      </c>
      <c r="F63" s="50"/>
      <c r="G63" s="51"/>
      <c r="H63" s="51"/>
      <c r="I63" s="52"/>
      <c r="J63" s="53">
        <f>SUM(J52:J61)</f>
        <v>0</v>
      </c>
      <c r="K63" s="46"/>
      <c r="L63" s="46"/>
      <c r="M63" s="46"/>
    </row>
    <row r="64" spans="2:940" ht="5.25" customHeight="1" x14ac:dyDescent="0.25">
      <c r="B64" s="33"/>
      <c r="C64" s="34"/>
      <c r="D64" s="35"/>
      <c r="E64" s="36"/>
      <c r="F64" s="37"/>
      <c r="G64" s="38"/>
      <c r="H64" s="38"/>
      <c r="I64" s="39"/>
      <c r="J64" s="40"/>
    </row>
    <row r="65" spans="2:10" x14ac:dyDescent="0.25">
      <c r="B65" s="74"/>
      <c r="C65" s="75"/>
      <c r="D65" s="76"/>
      <c r="E65" s="77"/>
      <c r="F65" s="78"/>
      <c r="G65" s="79"/>
      <c r="H65" s="79"/>
      <c r="I65" s="80"/>
      <c r="J65" s="80"/>
    </row>
    <row r="66" spans="2:10" x14ac:dyDescent="0.25">
      <c r="B66" s="81"/>
      <c r="C66" s="82"/>
      <c r="D66" s="83"/>
      <c r="E66" s="84" t="s">
        <v>107</v>
      </c>
      <c r="F66" s="85"/>
      <c r="G66" s="86"/>
      <c r="H66" s="86"/>
      <c r="I66" s="87"/>
      <c r="J66" s="88">
        <f>J14+J30+J37+J46+J63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fitToHeight="2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242</cp:revision>
  <cp:lastPrinted>2026-03-18T12:51:02Z</cp:lastPrinted>
  <dcterms:created xsi:type="dcterms:W3CDTF">2019-06-19T13:09:54Z</dcterms:created>
  <dcterms:modified xsi:type="dcterms:W3CDTF">2026-04-24T14:14:55Z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